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5300" windowHeight="9528"/>
  </bookViews>
  <sheets>
    <sheet name="Приложение 14 таб. 1" sheetId="1" r:id="rId1"/>
  </sheets>
  <definedNames>
    <definedName name="_xlnm.Print_Titles" localSheetId="0">'Приложение 14 таб. 1'!$6:$8</definedName>
  </definedNames>
  <calcPr calcId="144525" iterate="1"/>
</workbook>
</file>

<file path=xl/calcChain.xml><?xml version="1.0" encoding="utf-8"?>
<calcChain xmlns="http://schemas.openxmlformats.org/spreadsheetml/2006/main">
  <c r="Z31" i="1" l="1"/>
  <c r="Y31" i="1"/>
  <c r="Y12" i="1" l="1"/>
  <c r="Z12" i="1"/>
  <c r="Q26" i="1"/>
  <c r="R40" i="1"/>
  <c r="S40" i="1"/>
  <c r="T40" i="1"/>
  <c r="U40" i="1"/>
  <c r="V40" i="1"/>
  <c r="W40" i="1"/>
  <c r="X40" i="1"/>
  <c r="Z18" i="1"/>
  <c r="Y18" i="1"/>
  <c r="Q31" i="1"/>
  <c r="Z26" i="1"/>
  <c r="Y26" i="1"/>
  <c r="Z37" i="1"/>
  <c r="Y37" i="1"/>
  <c r="Q37" i="1"/>
  <c r="Q40" i="1" s="1"/>
  <c r="Z40" i="1" l="1"/>
  <c r="Y40" i="1"/>
</calcChain>
</file>

<file path=xl/sharedStrings.xml><?xml version="1.0" encoding="utf-8"?>
<sst xmlns="http://schemas.openxmlformats.org/spreadsheetml/2006/main" count="286" uniqueCount="122">
  <si>
    <t xml:space="preserve">Итого расходов </t>
  </si>
  <si>
    <t>0000</t>
  </si>
  <si>
    <t>0</t>
  </si>
  <si>
    <t>00</t>
  </si>
  <si>
    <t/>
  </si>
  <si>
    <t>9910051180</t>
  </si>
  <si>
    <t>Кузнецовский с/с</t>
  </si>
  <si>
    <t>0051</t>
  </si>
  <si>
    <t>1</t>
  </si>
  <si>
    <t>99</t>
  </si>
  <si>
    <t>99.1.00.51180</t>
  </si>
  <si>
    <t>Субвенции на осуществление первичного воинского учета на территориях, где отсутствуют военные комиссариаты</t>
  </si>
  <si>
    <t>99.1.00.00000</t>
  </si>
  <si>
    <t>9910000000</t>
  </si>
  <si>
    <t>0006</t>
  </si>
  <si>
    <t>9900006190</t>
  </si>
  <si>
    <t>99.0.00.06190</t>
  </si>
  <si>
    <t>Расходы на обеспечение функций муниципальных органов</t>
  </si>
  <si>
    <t>0004</t>
  </si>
  <si>
    <t>9900004190</t>
  </si>
  <si>
    <t>99.0.00.04190</t>
  </si>
  <si>
    <t>9900004110</t>
  </si>
  <si>
    <t>99.0.00.04110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</si>
  <si>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</si>
  <si>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0002</t>
  </si>
  <si>
    <t>9900002110</t>
  </si>
  <si>
    <t>99.0.00.02110</t>
  </si>
  <si>
    <t>99.0.00.00000</t>
  </si>
  <si>
    <t>Непрограммное направление деятельности</t>
  </si>
  <si>
    <t>9900000000</t>
  </si>
  <si>
    <t>0012</t>
  </si>
  <si>
    <t>3</t>
  </si>
  <si>
    <t>13</t>
  </si>
  <si>
    <t>1330012190</t>
  </si>
  <si>
    <t>13.3.00.12190</t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</si>
  <si>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</si>
  <si>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</si>
  <si>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</si>
  <si>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</si>
  <si>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0040</t>
  </si>
  <si>
    <t>08</t>
  </si>
  <si>
    <t>0830040190</t>
  </si>
  <si>
    <t>08.3.00.40190</t>
  </si>
  <si>
    <t>Муниципальная программа "Культура Баганского района" подпрограмма – РДК - обеспечение деятельности учреждения</t>
  </si>
  <si>
    <t>0830040110</t>
  </si>
  <si>
    <t>08.3.00.40110</t>
  </si>
  <si>
    <t>Муниципальная программа "Культура Баганского района" подпрограмма РДК - оплата труда и начисления</t>
  </si>
  <si>
    <t>08.3.00.00000</t>
  </si>
  <si>
    <t>0830000000</t>
  </si>
  <si>
    <t>05</t>
  </si>
  <si>
    <t>0530040190</t>
  </si>
  <si>
    <t>05.3.00.40190</t>
  </si>
  <si>
    <t>Расходы на содержание коммунального хозяйства</t>
  </si>
  <si>
    <t>0530000050</t>
  </si>
  <si>
    <t>05.3.00.00050</t>
  </si>
  <si>
    <t>Прочие расходы</t>
  </si>
  <si>
    <t>0530000040</t>
  </si>
  <si>
    <t>05.3.00.00040</t>
  </si>
  <si>
    <t>Расходы на благоустройство</t>
  </si>
  <si>
    <t>0530000010</t>
  </si>
  <si>
    <t>05.3.00.00010</t>
  </si>
  <si>
    <t>Уличное освещение</t>
  </si>
  <si>
    <t>05.3.00.00000</t>
  </si>
  <si>
    <t>0530000000</t>
  </si>
  <si>
    <t>0021</t>
  </si>
  <si>
    <t>04</t>
  </si>
  <si>
    <t>0430021050</t>
  </si>
  <si>
    <t>04.3.00.21050</t>
  </si>
  <si>
    <t>Муниципальная программа "Развитие автомобильных дорог местного значения Баганского района"</t>
  </si>
  <si>
    <t>0019</t>
  </si>
  <si>
    <t>0430019600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</si>
  <si>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</si>
  <si>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</si>
  <si>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04.3.00.00000</t>
  </si>
  <si>
    <t>0430000000</t>
  </si>
  <si>
    <t>0070</t>
  </si>
  <si>
    <t>03</t>
  </si>
  <si>
    <t>0330070050</t>
  </si>
  <si>
    <t>03.3.00.70050</t>
  </si>
  <si>
    <t>Прочие мероприятия по ГО и ЧС в поселениях Баганского района Новосибирской области</t>
  </si>
  <si>
    <t>03.3.00.00000</t>
  </si>
  <si>
    <t>0330000000</t>
  </si>
  <si>
    <t>0092</t>
  </si>
  <si>
    <t>01</t>
  </si>
  <si>
    <t>0130092030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</si>
  <si>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</si>
  <si>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</si>
  <si>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0091</t>
  </si>
  <si>
    <t>0130091010</t>
  </si>
  <si>
    <t>01.3.00.91010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</si>
  <si>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</si>
  <si>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0020</t>
  </si>
  <si>
    <t>0130020550</t>
  </si>
  <si>
    <t>01.3.00.20550</t>
  </si>
  <si>
    <t>Резервные фонды органов местного самоуправления</t>
  </si>
  <si>
    <t>01.3.00.00000</t>
  </si>
  <si>
    <t>0130000000</t>
  </si>
  <si>
    <t>2</t>
  </si>
  <si>
    <t>0120070510</t>
  </si>
  <si>
    <t>01.2.00.70510</t>
  </si>
  <si>
    <t>Обеспечение сбалансированности местных бюджетов</t>
  </si>
  <si>
    <t>01.2.00.00000</t>
  </si>
  <si>
    <t>Мероприятия по осуществлению отдельных государственных полномочий и предоставление дотаций</t>
  </si>
  <si>
    <t>0120000000</t>
  </si>
  <si>
    <t>ВР</t>
  </si>
  <si>
    <t>Рз Пр</t>
  </si>
  <si>
    <t>ЦСРст</t>
  </si>
  <si>
    <t>ЦСР</t>
  </si>
  <si>
    <t>ПР</t>
  </si>
  <si>
    <t>РЗ</t>
  </si>
  <si>
    <t>ГРБС</t>
  </si>
  <si>
    <t>Код бюджетной классификаци</t>
  </si>
  <si>
    <t>Наименование муниципальных программ</t>
  </si>
  <si>
    <t>Сумма на 2022год</t>
  </si>
  <si>
    <t>Сумма на 2023год</t>
  </si>
  <si>
    <t>Сумма на 2024год</t>
  </si>
  <si>
    <t>Условно утвержденные расходы</t>
  </si>
  <si>
    <t>99.0.00.99990</t>
  </si>
  <si>
    <t xml:space="preserve"> рублей</t>
  </si>
  <si>
    <t>Перечень муниципальных программ Кузнецовского сельсовета , предусмотренных к финансированию в 2022 году и плановом периоде 2023 и 2024 годов.</t>
  </si>
  <si>
    <t>к решению сессии Совета депутатов Кузнецовского сельсовета Баганского района Новосибирской области  "О бюджете Кузнецовского сельсовета Баганского района Новосибирской области на 2022 год  и  плановый период 2023 и 2024 годов"</t>
  </si>
  <si>
    <t>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</si>
</sst>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"/>
    <numFmt numFmtId="165" formatCode="#,##0.00;[Red]\-#,##0.0"/>
    <numFmt numFmtId="166" formatCode="00\.00\.00"/>
    <numFmt numFmtId="167" formatCode="#,##0.00;[Red]\-#,##0.00;0.00"/>
    <numFmt numFmtId="168" formatCode="000"/>
    <numFmt numFmtId="169" formatCode="00"/>
    <numFmt numFmtId="170" formatCode="00.0.0000"/>
    <numFmt numFmtId="171" formatCode="00\ 00\ 00"/>
    <numFmt numFmtId="172" formatCode="#,##0.00_ ;[Red]\-#,##0.00\ "/>
  </numFmts>
  <fonts count="14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charset val="204"/>
    </font>
    <font>
      <b/>
      <sz val="12"/>
      <name val="Times New Roman"/>
      <charset val="204"/>
    </font>
    <font>
      <b/>
      <sz val="13"/>
      <name val="Times New Roman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3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71" fontId="3" fillId="0" borderId="2" xfId="0" applyNumberFormat="1" applyFont="1" applyFill="1" applyBorder="1" applyAlignment="1" applyProtection="1">
      <alignment wrapText="1"/>
      <protection hidden="1"/>
    </xf>
    <xf numFmtId="0" fontId="0" fillId="0" borderId="10" xfId="0" applyBorder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center" wrapText="1"/>
      <protection hidden="1"/>
    </xf>
    <xf numFmtId="0" fontId="6" fillId="0" borderId="0" xfId="0" applyFo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7" fillId="0" borderId="2" xfId="0" applyNumberFormat="1" applyFont="1" applyFill="1" applyBorder="1" applyProtection="1">
      <protection hidden="1"/>
    </xf>
    <xf numFmtId="0" fontId="7" fillId="0" borderId="3" xfId="0" applyNumberFormat="1" applyFont="1" applyFill="1" applyBorder="1" applyProtection="1"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left" vertical="top" wrapText="1"/>
      <protection hidden="1"/>
    </xf>
    <xf numFmtId="0" fontId="7" fillId="0" borderId="4" xfId="0" applyNumberFormat="1" applyFont="1" applyFill="1" applyBorder="1" applyAlignment="1" applyProtection="1">
      <protection hidden="1"/>
    </xf>
    <xf numFmtId="0" fontId="7" fillId="0" borderId="3" xfId="0" applyNumberFormat="1" applyFont="1" applyFill="1" applyBorder="1" applyAlignment="1" applyProtection="1">
      <protection hidden="1"/>
    </xf>
    <xf numFmtId="170" fontId="5" fillId="0" borderId="2" xfId="0" applyNumberFormat="1" applyFont="1" applyFill="1" applyBorder="1" applyAlignment="1" applyProtection="1">
      <alignment horizontal="center" vertical="center"/>
      <protection hidden="1"/>
    </xf>
    <xf numFmtId="168" fontId="7" fillId="0" borderId="6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8" fontId="7" fillId="0" borderId="3" xfId="0" applyNumberFormat="1" applyFont="1" applyFill="1" applyBorder="1" applyAlignment="1" applyProtection="1">
      <alignment horizontal="center" vertical="center"/>
      <protection hidden="1"/>
    </xf>
    <xf numFmtId="167" fontId="5" fillId="0" borderId="3" xfId="0" applyNumberFormat="1" applyFont="1" applyFill="1" applyBorder="1" applyAlignment="1" applyProtection="1">
      <alignment horizontal="righ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top" wrapText="1"/>
      <protection hidden="1"/>
    </xf>
    <xf numFmtId="0" fontId="7" fillId="0" borderId="3" xfId="0" applyNumberFormat="1" applyFont="1" applyFill="1" applyBorder="1" applyAlignment="1" applyProtection="1">
      <protection hidden="1"/>
    </xf>
    <xf numFmtId="170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3" xfId="0" applyNumberFormat="1" applyFont="1" applyFill="1" applyBorder="1" applyAlignment="1" applyProtection="1">
      <alignment horizontal="right" vertical="center"/>
      <protection hidden="1"/>
    </xf>
    <xf numFmtId="0" fontId="7" fillId="0" borderId="2" xfId="0" applyNumberFormat="1" applyFont="1" applyFill="1" applyBorder="1" applyAlignment="1" applyProtection="1">
      <protection hidden="1"/>
    </xf>
    <xf numFmtId="169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right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vertical="top"/>
      <protection hidden="1"/>
    </xf>
    <xf numFmtId="0" fontId="7" fillId="0" borderId="2" xfId="0" applyNumberFormat="1" applyFont="1" applyFill="1" applyBorder="1" applyAlignment="1" applyProtection="1">
      <alignment vertical="top"/>
      <protection hidden="1"/>
    </xf>
    <xf numFmtId="0" fontId="5" fillId="0" borderId="8" xfId="0" applyFont="1" applyFill="1" applyBorder="1" applyAlignment="1" applyProtection="1">
      <alignment horizontal="left" vertical="top" wrapText="1"/>
      <protection hidden="1"/>
    </xf>
    <xf numFmtId="0" fontId="5" fillId="0" borderId="2" xfId="0" applyNumberFormat="1" applyFont="1" applyFill="1" applyBorder="1" applyAlignment="1" applyProtection="1">
      <protection hidden="1"/>
    </xf>
    <xf numFmtId="0" fontId="5" fillId="0" borderId="5" xfId="0" applyFont="1" applyFill="1" applyBorder="1" applyAlignment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0" fontId="5" fillId="0" borderId="7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0" xfId="0" applyNumberFormat="1" applyFont="1" applyFill="1" applyAlignment="1" applyProtection="1">
      <protection hidden="1"/>
    </xf>
    <xf numFmtId="164" fontId="5" fillId="0" borderId="4" xfId="0" applyNumberFormat="1" applyFont="1" applyFill="1" applyBorder="1" applyAlignment="1" applyProtection="1">
      <alignment horizontal="left" vertical="top" wrapText="1"/>
      <protection hidden="1"/>
    </xf>
    <xf numFmtId="164" fontId="5" fillId="0" borderId="2" xfId="0" applyNumberFormat="1" applyFont="1" applyFill="1" applyBorder="1" applyAlignment="1" applyProtection="1">
      <protection hidden="1"/>
    </xf>
    <xf numFmtId="164" fontId="5" fillId="0" borderId="3" xfId="0" applyNumberFormat="1" applyFont="1" applyFill="1" applyBorder="1" applyAlignment="1" applyProtection="1">
      <protection hidden="1"/>
    </xf>
    <xf numFmtId="0" fontId="0" fillId="0" borderId="2" xfId="0" applyBorder="1" applyProtection="1">
      <protection hidden="1"/>
    </xf>
    <xf numFmtId="0" fontId="0" fillId="0" borderId="2" xfId="0" applyBorder="1"/>
    <xf numFmtId="167" fontId="5" fillId="0" borderId="2" xfId="0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172" fontId="5" fillId="0" borderId="2" xfId="0" applyNumberFormat="1" applyFont="1" applyFill="1" applyBorder="1" applyAlignment="1" applyProtection="1">
      <alignment horizontal="right" vertical="center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12" xfId="0" applyNumberFormat="1" applyFont="1" applyFill="1" applyBorder="1" applyAlignment="1" applyProtection="1">
      <alignment horizontal="center" vertical="center"/>
      <protection hidden="1"/>
    </xf>
    <xf numFmtId="0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NumberFormat="1" applyFont="1" applyFill="1" applyAlignment="1" applyProtection="1">
      <alignment vertical="center" wrapText="1"/>
      <protection hidden="1"/>
    </xf>
    <xf numFmtId="0" fontId="4" fillId="0" borderId="0" xfId="0" applyNumberFormat="1" applyFont="1" applyFill="1" applyAlignment="1" applyProtection="1">
      <alignment vertical="center" wrapText="1"/>
      <protection hidden="1"/>
    </xf>
    <xf numFmtId="0" fontId="11" fillId="0" borderId="0" xfId="1" applyFont="1" applyFill="1" applyAlignment="1">
      <alignment horizontal="right" vertical="top" wrapText="1"/>
    </xf>
    <xf numFmtId="0" fontId="0" fillId="0" borderId="0" xfId="0" applyAlignment="1" applyProtection="1">
      <alignment horizontal="right" vertical="top"/>
      <protection hidden="1"/>
    </xf>
    <xf numFmtId="0" fontId="13" fillId="0" borderId="0" xfId="0" applyFont="1"/>
    <xf numFmtId="171" fontId="2" fillId="0" borderId="2" xfId="0" applyNumberFormat="1" applyFont="1" applyFill="1" applyBorder="1" applyAlignment="1" applyProtection="1">
      <alignment wrapText="1"/>
      <protection hidden="1"/>
    </xf>
    <xf numFmtId="171" fontId="2" fillId="0" borderId="3" xfId="0" applyNumberFormat="1" applyFont="1" applyFill="1" applyBorder="1" applyAlignment="1" applyProtection="1">
      <alignment wrapText="1"/>
      <protection hidden="1"/>
    </xf>
    <xf numFmtId="0" fontId="7" fillId="0" borderId="2" xfId="0" applyNumberFormat="1" applyFont="1" applyFill="1" applyBorder="1" applyAlignment="1" applyProtection="1">
      <protection hidden="1"/>
    </xf>
    <xf numFmtId="0" fontId="7" fillId="0" borderId="3" xfId="0" applyNumberFormat="1" applyFont="1" applyFill="1" applyBorder="1" applyAlignment="1" applyProtection="1">
      <protection hidden="1"/>
    </xf>
    <xf numFmtId="169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protection hidden="1"/>
    </xf>
    <xf numFmtId="169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protection hidden="1"/>
    </xf>
    <xf numFmtId="169" fontId="7" fillId="0" borderId="3" xfId="0" applyNumberFormat="1" applyFont="1" applyFill="1" applyBorder="1" applyAlignment="1" applyProtection="1">
      <alignment horizontal="center" vertical="center"/>
      <protection hidden="1"/>
    </xf>
    <xf numFmtId="169" fontId="7" fillId="0" borderId="4" xfId="0" applyNumberFormat="1" applyFont="1" applyFill="1" applyBorder="1" applyAlignment="1" applyProtection="1">
      <alignment horizontal="center" vertical="center"/>
      <protection hidden="1"/>
    </xf>
    <xf numFmtId="167" fontId="7" fillId="0" borderId="3" xfId="0" applyNumberFormat="1" applyFont="1" applyFill="1" applyBorder="1" applyAlignment="1" applyProtection="1">
      <alignment horizontal="center" vertical="center"/>
      <protection hidden="1"/>
    </xf>
    <xf numFmtId="167" fontId="7" fillId="0" borderId="6" xfId="0" applyNumberFormat="1" applyFont="1" applyFill="1" applyBorder="1" applyAlignment="1" applyProtection="1">
      <alignment horizontal="center" vertical="center"/>
      <protection hidden="1"/>
    </xf>
    <xf numFmtId="167" fontId="7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protection hidden="1"/>
    </xf>
    <xf numFmtId="169" fontId="5" fillId="0" borderId="3" xfId="0" applyNumberFormat="1" applyFont="1" applyFill="1" applyBorder="1" applyAlignment="1" applyProtection="1">
      <alignment horizontal="center" vertical="center"/>
      <protection hidden="1"/>
    </xf>
    <xf numFmtId="169" fontId="5" fillId="0" borderId="4" xfId="0" applyNumberFormat="1" applyFont="1" applyFill="1" applyBorder="1" applyAlignment="1" applyProtection="1">
      <alignment horizontal="center" vertical="center"/>
      <protection hidden="1"/>
    </xf>
    <xf numFmtId="167" fontId="5" fillId="0" borderId="3" xfId="0" applyNumberFormat="1" applyFont="1" applyFill="1" applyBorder="1" applyAlignment="1" applyProtection="1">
      <alignment horizontal="center" vertical="center"/>
      <protection hidden="1"/>
    </xf>
    <xf numFmtId="167" fontId="5" fillId="0" borderId="6" xfId="0" applyNumberFormat="1" applyFont="1" applyFill="1" applyBorder="1" applyAlignment="1" applyProtection="1">
      <alignment horizontal="center" vertical="center"/>
      <protection hidden="1"/>
    </xf>
    <xf numFmtId="167" fontId="5" fillId="0" borderId="4" xfId="0" applyNumberFormat="1" applyFont="1" applyFill="1" applyBorder="1" applyAlignment="1" applyProtection="1">
      <alignment horizontal="center" vertical="center"/>
      <protection hidden="1"/>
    </xf>
    <xf numFmtId="0" fontId="12" fillId="0" borderId="0" xfId="1" applyFont="1" applyFill="1" applyAlignment="1">
      <alignment horizontal="right" vertical="top" wrapText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12" xfId="0" applyNumberFormat="1" applyFont="1" applyFill="1" applyBorder="1" applyAlignment="1" applyProtection="1">
      <alignment horizontal="center" vertical="center"/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left" vertical="center" wrapText="1"/>
      <protection hidden="1"/>
    </xf>
    <xf numFmtId="0" fontId="9" fillId="0" borderId="11" xfId="0" applyFont="1" applyBorder="1" applyAlignment="1" applyProtection="1">
      <alignment horizontal="center" vertical="center" wrapText="1"/>
      <protection hidden="1"/>
    </xf>
    <xf numFmtId="0" fontId="9" fillId="0" borderId="12" xfId="0" applyFont="1" applyBorder="1" applyAlignment="1" applyProtection="1">
      <alignment horizontal="center" vertical="center" wrapText="1"/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2" fontId="0" fillId="0" borderId="2" xfId="0" applyNumberFormat="1" applyBorder="1" applyProtection="1">
      <protection hidden="1"/>
    </xf>
    <xf numFmtId="2" fontId="0" fillId="0" borderId="2" xfId="0" applyNumberForma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3"/>
  <sheetViews>
    <sheetView showGridLines="0" tabSelected="1" topLeftCell="D34" workbookViewId="0">
      <selection activeCell="Y31" sqref="Y31:Z31"/>
    </sheetView>
  </sheetViews>
  <sheetFormatPr defaultColWidth="9.109375" defaultRowHeight="13.2" x14ac:dyDescent="0.25"/>
  <cols>
    <col min="1" max="1" width="0.44140625" customWidth="1"/>
    <col min="2" max="3" width="0" hidden="1" customWidth="1"/>
    <col min="4" max="4" width="43.44140625" customWidth="1"/>
    <col min="5" max="8" width="0" hidden="1" customWidth="1"/>
    <col min="9" max="9" width="15.44140625" customWidth="1"/>
    <col min="10" max="16" width="0" hidden="1" customWidth="1"/>
    <col min="17" max="17" width="14.6640625" customWidth="1"/>
    <col min="18" max="24" width="0" hidden="1" customWidth="1"/>
    <col min="25" max="25" width="15.21875" customWidth="1"/>
    <col min="26" max="26" width="15" customWidth="1"/>
    <col min="27" max="256" width="9.109375" customWidth="1"/>
  </cols>
  <sheetData>
    <row r="1" spans="1:26" ht="12.75" customHeight="1" x14ac:dyDescent="0.3">
      <c r="A1" s="1"/>
      <c r="B1" s="22"/>
      <c r="C1" s="22"/>
      <c r="D1" s="22"/>
      <c r="E1" s="22" t="s">
        <v>4</v>
      </c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1"/>
      <c r="U1" s="1"/>
      <c r="V1" s="1"/>
      <c r="W1" s="1"/>
      <c r="X1" s="1"/>
      <c r="Y1" s="1"/>
      <c r="Z1" s="78" t="s">
        <v>121</v>
      </c>
    </row>
    <row r="2" spans="1:26" ht="57" customHeight="1" x14ac:dyDescent="0.25">
      <c r="A2" s="1"/>
      <c r="B2" s="25"/>
      <c r="C2" s="24" t="s">
        <v>4</v>
      </c>
      <c r="D2" s="74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R2" s="76"/>
      <c r="S2" s="76"/>
      <c r="T2" s="77"/>
      <c r="U2" s="77"/>
      <c r="V2" s="77"/>
      <c r="W2" s="77"/>
      <c r="X2" s="77"/>
      <c r="Y2" s="101" t="s">
        <v>120</v>
      </c>
      <c r="Z2" s="101"/>
    </row>
    <row r="3" spans="1:26" ht="50.4" customHeight="1" x14ac:dyDescent="0.3">
      <c r="A3" s="1"/>
      <c r="B3" s="22"/>
      <c r="C3" s="22"/>
      <c r="D3" s="1"/>
      <c r="E3" s="22" t="s">
        <v>4</v>
      </c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1"/>
      <c r="U3" s="1"/>
      <c r="V3" s="1"/>
      <c r="W3" s="1"/>
      <c r="X3" s="1"/>
      <c r="Y3" s="101"/>
      <c r="Z3" s="101"/>
    </row>
    <row r="4" spans="1:26" ht="53.25" customHeight="1" x14ac:dyDescent="0.25">
      <c r="A4" s="1"/>
      <c r="B4" s="23"/>
      <c r="C4" s="17" t="s">
        <v>4</v>
      </c>
      <c r="D4" s="117" t="s">
        <v>119</v>
      </c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</row>
    <row r="5" spans="1:26" ht="12.75" customHeight="1" x14ac:dyDescent="0.3">
      <c r="A5" s="1"/>
      <c r="B5" s="22"/>
      <c r="C5" s="22"/>
      <c r="D5" s="26"/>
      <c r="E5" s="27" t="s">
        <v>4</v>
      </c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R5" s="27"/>
      <c r="S5" s="27"/>
      <c r="T5" s="26"/>
      <c r="U5" s="26"/>
      <c r="V5" s="26"/>
      <c r="W5" s="26"/>
      <c r="X5" s="1"/>
      <c r="Y5" s="1"/>
      <c r="Z5" s="27" t="s">
        <v>118</v>
      </c>
    </row>
    <row r="6" spans="1:26" ht="15" customHeight="1" x14ac:dyDescent="0.3">
      <c r="A6" s="1"/>
      <c r="B6" s="21"/>
      <c r="C6" s="15"/>
      <c r="D6" s="114" t="s">
        <v>112</v>
      </c>
      <c r="E6" s="28" t="s">
        <v>4</v>
      </c>
      <c r="F6" s="28" t="s">
        <v>4</v>
      </c>
      <c r="G6" s="28"/>
      <c r="H6" s="29"/>
      <c r="I6" s="102" t="s">
        <v>111</v>
      </c>
      <c r="J6" s="102" t="s">
        <v>110</v>
      </c>
      <c r="K6" s="102" t="s">
        <v>109</v>
      </c>
      <c r="L6" s="102" t="s">
        <v>108</v>
      </c>
      <c r="M6" s="102"/>
      <c r="N6" s="102"/>
      <c r="O6" s="102"/>
      <c r="P6" s="102" t="s">
        <v>104</v>
      </c>
      <c r="Q6" s="105" t="s">
        <v>113</v>
      </c>
      <c r="R6" s="106"/>
      <c r="S6" s="107"/>
      <c r="T6" s="26"/>
      <c r="U6" s="26"/>
      <c r="V6" s="26"/>
      <c r="W6" s="26"/>
      <c r="X6" s="68"/>
      <c r="Y6" s="118" t="s">
        <v>114</v>
      </c>
      <c r="Z6" s="121" t="s">
        <v>115</v>
      </c>
    </row>
    <row r="7" spans="1:26" ht="24" customHeight="1" x14ac:dyDescent="0.3">
      <c r="A7" s="1"/>
      <c r="B7" s="21"/>
      <c r="C7" s="15"/>
      <c r="D7" s="115"/>
      <c r="E7" s="30" t="s">
        <v>107</v>
      </c>
      <c r="F7" s="30" t="s">
        <v>106</v>
      </c>
      <c r="G7" s="30" t="s">
        <v>105</v>
      </c>
      <c r="H7" s="31" t="s">
        <v>104</v>
      </c>
      <c r="I7" s="103"/>
      <c r="J7" s="103"/>
      <c r="K7" s="103"/>
      <c r="L7" s="103"/>
      <c r="M7" s="104"/>
      <c r="N7" s="104"/>
      <c r="O7" s="104"/>
      <c r="P7" s="103"/>
      <c r="Q7" s="108"/>
      <c r="R7" s="109"/>
      <c r="S7" s="110"/>
      <c r="T7" s="26"/>
      <c r="U7" s="26"/>
      <c r="V7" s="26"/>
      <c r="W7" s="26"/>
      <c r="X7" s="68"/>
      <c r="Y7" s="119"/>
      <c r="Z7" s="122"/>
    </row>
    <row r="8" spans="1:26" ht="13.5" customHeight="1" x14ac:dyDescent="0.3">
      <c r="A8" s="1"/>
      <c r="B8" s="20"/>
      <c r="C8" s="15"/>
      <c r="D8" s="116"/>
      <c r="E8" s="30"/>
      <c r="F8" s="30"/>
      <c r="G8" s="30"/>
      <c r="H8" s="31"/>
      <c r="I8" s="104"/>
      <c r="J8" s="104"/>
      <c r="K8" s="104"/>
      <c r="L8" s="104"/>
      <c r="M8" s="41">
        <v>5</v>
      </c>
      <c r="N8" s="42"/>
      <c r="O8" s="71"/>
      <c r="P8" s="104"/>
      <c r="Q8" s="111"/>
      <c r="R8" s="112"/>
      <c r="S8" s="113"/>
      <c r="T8" s="32"/>
      <c r="U8" s="32"/>
      <c r="V8" s="32"/>
      <c r="W8" s="32"/>
      <c r="X8" s="69"/>
      <c r="Y8" s="120"/>
      <c r="Z8" s="123"/>
    </row>
    <row r="9" spans="1:26" ht="409.6" hidden="1" customHeight="1" x14ac:dyDescent="0.3">
      <c r="A9" s="1"/>
      <c r="B9" s="19"/>
      <c r="C9" s="18"/>
      <c r="D9" s="33"/>
      <c r="E9" s="30"/>
      <c r="F9" s="30"/>
      <c r="G9" s="34"/>
      <c r="H9" s="34"/>
      <c r="I9" s="72"/>
      <c r="J9" s="33"/>
      <c r="K9" s="33"/>
      <c r="L9" s="33"/>
      <c r="M9" s="73"/>
      <c r="N9" s="73"/>
      <c r="O9" s="73"/>
      <c r="P9" s="35"/>
      <c r="Q9" s="34"/>
      <c r="R9" s="34"/>
      <c r="S9" s="34"/>
      <c r="T9" s="32"/>
      <c r="U9" s="32"/>
      <c r="V9" s="32"/>
      <c r="W9" s="32"/>
      <c r="X9" s="6"/>
      <c r="Y9" s="65"/>
      <c r="Z9" s="66"/>
    </row>
    <row r="10" spans="1:26" ht="44.4" customHeight="1" x14ac:dyDescent="0.3">
      <c r="A10" s="14"/>
      <c r="B10" s="13" t="s">
        <v>103</v>
      </c>
      <c r="C10" s="16"/>
      <c r="D10" s="36" t="s">
        <v>102</v>
      </c>
      <c r="E10" s="37" t="s">
        <v>98</v>
      </c>
      <c r="F10" s="46" t="s">
        <v>4</v>
      </c>
      <c r="G10" s="86"/>
      <c r="H10" s="95"/>
      <c r="I10" s="39" t="s">
        <v>101</v>
      </c>
      <c r="J10" s="40" t="s">
        <v>4</v>
      </c>
      <c r="K10" s="96"/>
      <c r="L10" s="97"/>
      <c r="M10" s="41" t="s">
        <v>83</v>
      </c>
      <c r="N10" s="42" t="s">
        <v>97</v>
      </c>
      <c r="O10" s="42" t="s">
        <v>75</v>
      </c>
      <c r="P10" s="43"/>
      <c r="Q10" s="44">
        <v>3107800</v>
      </c>
      <c r="R10" s="98"/>
      <c r="S10" s="99"/>
      <c r="T10" s="99"/>
      <c r="U10" s="99"/>
      <c r="V10" s="99"/>
      <c r="W10" s="100"/>
      <c r="X10" s="12"/>
      <c r="Y10" s="124">
        <v>0</v>
      </c>
      <c r="Z10" s="125">
        <v>0</v>
      </c>
    </row>
    <row r="11" spans="1:26" ht="28.8" customHeight="1" x14ac:dyDescent="0.3">
      <c r="A11" s="14"/>
      <c r="B11" s="79" t="s">
        <v>98</v>
      </c>
      <c r="C11" s="80"/>
      <c r="D11" s="45" t="s">
        <v>100</v>
      </c>
      <c r="E11" s="37" t="s">
        <v>98</v>
      </c>
      <c r="F11" s="46" t="s">
        <v>4</v>
      </c>
      <c r="G11" s="82"/>
      <c r="H11" s="89"/>
      <c r="I11" s="47" t="s">
        <v>99</v>
      </c>
      <c r="J11" s="40" t="s">
        <v>4</v>
      </c>
      <c r="K11" s="90"/>
      <c r="L11" s="91"/>
      <c r="M11" s="41" t="s">
        <v>83</v>
      </c>
      <c r="N11" s="42" t="s">
        <v>97</v>
      </c>
      <c r="O11" s="42" t="s">
        <v>75</v>
      </c>
      <c r="P11" s="43"/>
      <c r="Q11" s="48">
        <v>3107800</v>
      </c>
      <c r="R11" s="92"/>
      <c r="S11" s="93"/>
      <c r="T11" s="93"/>
      <c r="U11" s="93"/>
      <c r="V11" s="93"/>
      <c r="W11" s="94"/>
      <c r="X11" s="12"/>
      <c r="Y11" s="124">
        <v>0</v>
      </c>
      <c r="Z11" s="125">
        <v>0</v>
      </c>
    </row>
    <row r="12" spans="1:26" ht="18.75" customHeight="1" x14ac:dyDescent="0.3">
      <c r="A12" s="14"/>
      <c r="B12" s="13" t="s">
        <v>96</v>
      </c>
      <c r="C12" s="16"/>
      <c r="D12" s="36" t="s">
        <v>96</v>
      </c>
      <c r="E12" s="37" t="s">
        <v>84</v>
      </c>
      <c r="F12" s="46" t="s">
        <v>4</v>
      </c>
      <c r="G12" s="86"/>
      <c r="H12" s="95"/>
      <c r="I12" s="39" t="s">
        <v>95</v>
      </c>
      <c r="J12" s="40" t="s">
        <v>4</v>
      </c>
      <c r="K12" s="96"/>
      <c r="L12" s="97"/>
      <c r="M12" s="41" t="s">
        <v>83</v>
      </c>
      <c r="N12" s="42" t="s">
        <v>31</v>
      </c>
      <c r="O12" s="42" t="s">
        <v>1</v>
      </c>
      <c r="P12" s="43"/>
      <c r="Q12" s="44">
        <v>207200</v>
      </c>
      <c r="R12" s="98"/>
      <c r="S12" s="99"/>
      <c r="T12" s="99"/>
      <c r="U12" s="99"/>
      <c r="V12" s="99"/>
      <c r="W12" s="100"/>
      <c r="X12" s="12"/>
      <c r="Y12" s="44">
        <f>Y13</f>
        <v>10000</v>
      </c>
      <c r="Z12" s="67">
        <f>Z13</f>
        <v>10000</v>
      </c>
    </row>
    <row r="13" spans="1:26" ht="18.75" customHeight="1" x14ac:dyDescent="0.3">
      <c r="A13" s="14"/>
      <c r="B13" s="79" t="s">
        <v>92</v>
      </c>
      <c r="C13" s="80"/>
      <c r="D13" s="45" t="s">
        <v>94</v>
      </c>
      <c r="E13" s="37" t="s">
        <v>92</v>
      </c>
      <c r="F13" s="38" t="s">
        <v>4</v>
      </c>
      <c r="G13" s="81"/>
      <c r="H13" s="82"/>
      <c r="I13" s="47" t="s">
        <v>93</v>
      </c>
      <c r="J13" s="40" t="s">
        <v>4</v>
      </c>
      <c r="K13" s="83"/>
      <c r="L13" s="83"/>
      <c r="M13" s="41" t="s">
        <v>83</v>
      </c>
      <c r="N13" s="42" t="s">
        <v>31</v>
      </c>
      <c r="O13" s="42" t="s">
        <v>91</v>
      </c>
      <c r="P13" s="43"/>
      <c r="Q13" s="48">
        <v>10000</v>
      </c>
      <c r="R13" s="84"/>
      <c r="S13" s="84"/>
      <c r="T13" s="84"/>
      <c r="U13" s="84"/>
      <c r="V13" s="84"/>
      <c r="W13" s="84"/>
      <c r="X13" s="12"/>
      <c r="Y13" s="51">
        <v>10000</v>
      </c>
      <c r="Z13" s="51">
        <v>10000</v>
      </c>
    </row>
    <row r="14" spans="1:26" ht="85.2" customHeight="1" x14ac:dyDescent="0.3">
      <c r="A14" s="14"/>
      <c r="B14" s="79" t="s">
        <v>88</v>
      </c>
      <c r="C14" s="80"/>
      <c r="D14" s="45" t="s">
        <v>90</v>
      </c>
      <c r="E14" s="37" t="s">
        <v>88</v>
      </c>
      <c r="F14" s="38" t="s">
        <v>4</v>
      </c>
      <c r="G14" s="81"/>
      <c r="H14" s="82"/>
      <c r="I14" s="47" t="s">
        <v>89</v>
      </c>
      <c r="J14" s="40" t="s">
        <v>4</v>
      </c>
      <c r="K14" s="83"/>
      <c r="L14" s="83"/>
      <c r="M14" s="41" t="s">
        <v>83</v>
      </c>
      <c r="N14" s="42" t="s">
        <v>31</v>
      </c>
      <c r="O14" s="42" t="s">
        <v>87</v>
      </c>
      <c r="P14" s="43"/>
      <c r="Q14" s="48">
        <v>192200</v>
      </c>
      <c r="R14" s="84"/>
      <c r="S14" s="84"/>
      <c r="T14" s="84"/>
      <c r="U14" s="84"/>
      <c r="V14" s="84"/>
      <c r="W14" s="84"/>
      <c r="X14" s="12"/>
      <c r="Y14" s="124">
        <v>0</v>
      </c>
      <c r="Z14" s="125">
        <v>0</v>
      </c>
    </row>
    <row r="15" spans="1:26" ht="56.4" customHeight="1" x14ac:dyDescent="0.3">
      <c r="A15" s="14"/>
      <c r="B15" s="79" t="s">
        <v>84</v>
      </c>
      <c r="C15" s="80"/>
      <c r="D15" s="45" t="s">
        <v>86</v>
      </c>
      <c r="E15" s="37" t="s">
        <v>84</v>
      </c>
      <c r="F15" s="38" t="s">
        <v>4</v>
      </c>
      <c r="G15" s="81"/>
      <c r="H15" s="82"/>
      <c r="I15" s="47" t="s">
        <v>85</v>
      </c>
      <c r="J15" s="40" t="s">
        <v>4</v>
      </c>
      <c r="K15" s="83"/>
      <c r="L15" s="83"/>
      <c r="M15" s="41" t="s">
        <v>83</v>
      </c>
      <c r="N15" s="42" t="s">
        <v>31</v>
      </c>
      <c r="O15" s="42" t="s">
        <v>82</v>
      </c>
      <c r="P15" s="43"/>
      <c r="Q15" s="48">
        <v>5000</v>
      </c>
      <c r="R15" s="84"/>
      <c r="S15" s="84"/>
      <c r="T15" s="84"/>
      <c r="U15" s="84"/>
      <c r="V15" s="84"/>
      <c r="W15" s="84"/>
      <c r="X15" s="12"/>
      <c r="Y15" s="124">
        <v>0</v>
      </c>
      <c r="Z15" s="125">
        <v>0</v>
      </c>
    </row>
    <row r="16" spans="1:26" ht="18.75" customHeight="1" x14ac:dyDescent="0.3">
      <c r="A16" s="14"/>
      <c r="B16" s="13" t="s">
        <v>81</v>
      </c>
      <c r="C16" s="16"/>
      <c r="D16" s="36" t="s">
        <v>81</v>
      </c>
      <c r="E16" s="37" t="s">
        <v>77</v>
      </c>
      <c r="F16" s="38" t="s">
        <v>4</v>
      </c>
      <c r="G16" s="85"/>
      <c r="H16" s="86"/>
      <c r="I16" s="39" t="s">
        <v>80</v>
      </c>
      <c r="J16" s="40" t="s">
        <v>4</v>
      </c>
      <c r="K16" s="87"/>
      <c r="L16" s="87"/>
      <c r="M16" s="41" t="s">
        <v>76</v>
      </c>
      <c r="N16" s="42" t="s">
        <v>31</v>
      </c>
      <c r="O16" s="42" t="s">
        <v>75</v>
      </c>
      <c r="P16" s="43"/>
      <c r="Q16" s="44">
        <v>13680</v>
      </c>
      <c r="R16" s="88"/>
      <c r="S16" s="88"/>
      <c r="T16" s="88"/>
      <c r="U16" s="88"/>
      <c r="V16" s="88"/>
      <c r="W16" s="88"/>
      <c r="X16" s="12"/>
      <c r="Y16" s="124">
        <v>0</v>
      </c>
      <c r="Z16" s="125">
        <v>0</v>
      </c>
    </row>
    <row r="17" spans="1:26" ht="31.2" customHeight="1" x14ac:dyDescent="0.3">
      <c r="A17" s="14"/>
      <c r="B17" s="79" t="s">
        <v>77</v>
      </c>
      <c r="C17" s="80"/>
      <c r="D17" s="45" t="s">
        <v>79</v>
      </c>
      <c r="E17" s="37" t="s">
        <v>77</v>
      </c>
      <c r="F17" s="38" t="s">
        <v>4</v>
      </c>
      <c r="G17" s="81"/>
      <c r="H17" s="82"/>
      <c r="I17" s="47" t="s">
        <v>78</v>
      </c>
      <c r="J17" s="40" t="s">
        <v>4</v>
      </c>
      <c r="K17" s="83"/>
      <c r="L17" s="83"/>
      <c r="M17" s="41" t="s">
        <v>76</v>
      </c>
      <c r="N17" s="42" t="s">
        <v>31</v>
      </c>
      <c r="O17" s="42" t="s">
        <v>75</v>
      </c>
      <c r="P17" s="43"/>
      <c r="Q17" s="48">
        <v>13680</v>
      </c>
      <c r="R17" s="84"/>
      <c r="S17" s="84"/>
      <c r="T17" s="84"/>
      <c r="U17" s="84"/>
      <c r="V17" s="84"/>
      <c r="W17" s="84"/>
      <c r="X17" s="12"/>
      <c r="Y17" s="124">
        <v>0</v>
      </c>
      <c r="Z17" s="125">
        <v>0</v>
      </c>
    </row>
    <row r="18" spans="1:26" ht="18.75" customHeight="1" x14ac:dyDescent="0.3">
      <c r="A18" s="14"/>
      <c r="B18" s="13" t="s">
        <v>74</v>
      </c>
      <c r="C18" s="16"/>
      <c r="D18" s="36" t="s">
        <v>74</v>
      </c>
      <c r="E18" s="37" t="s">
        <v>66</v>
      </c>
      <c r="F18" s="38" t="s">
        <v>4</v>
      </c>
      <c r="G18" s="85"/>
      <c r="H18" s="86"/>
      <c r="I18" s="39" t="s">
        <v>73</v>
      </c>
      <c r="J18" s="40" t="s">
        <v>4</v>
      </c>
      <c r="K18" s="87"/>
      <c r="L18" s="87"/>
      <c r="M18" s="41" t="s">
        <v>65</v>
      </c>
      <c r="N18" s="42" t="s">
        <v>31</v>
      </c>
      <c r="O18" s="42" t="s">
        <v>1</v>
      </c>
      <c r="P18" s="43"/>
      <c r="Q18" s="44">
        <v>218000</v>
      </c>
      <c r="R18" s="88"/>
      <c r="S18" s="88"/>
      <c r="T18" s="88"/>
      <c r="U18" s="88"/>
      <c r="V18" s="88"/>
      <c r="W18" s="88"/>
      <c r="X18" s="12"/>
      <c r="Y18" s="44">
        <f>Y19</f>
        <v>228390</v>
      </c>
      <c r="Z18" s="67">
        <f>Z19</f>
        <v>240800</v>
      </c>
    </row>
    <row r="19" spans="1:26" ht="27" customHeight="1" x14ac:dyDescent="0.3">
      <c r="A19" s="14"/>
      <c r="B19" s="79" t="s">
        <v>70</v>
      </c>
      <c r="C19" s="80"/>
      <c r="D19" s="45" t="s">
        <v>72</v>
      </c>
      <c r="E19" s="37" t="s">
        <v>70</v>
      </c>
      <c r="F19" s="38" t="s">
        <v>4</v>
      </c>
      <c r="G19" s="81"/>
      <c r="H19" s="82"/>
      <c r="I19" s="47" t="s">
        <v>71</v>
      </c>
      <c r="J19" s="40" t="s">
        <v>4</v>
      </c>
      <c r="K19" s="83"/>
      <c r="L19" s="83"/>
      <c r="M19" s="41" t="s">
        <v>65</v>
      </c>
      <c r="N19" s="42" t="s">
        <v>31</v>
      </c>
      <c r="O19" s="42" t="s">
        <v>69</v>
      </c>
      <c r="P19" s="43"/>
      <c r="Q19" s="48">
        <v>183721</v>
      </c>
      <c r="R19" s="84"/>
      <c r="S19" s="84"/>
      <c r="T19" s="84"/>
      <c r="U19" s="84"/>
      <c r="V19" s="84"/>
      <c r="W19" s="84"/>
      <c r="X19" s="12"/>
      <c r="Y19" s="48">
        <v>228390</v>
      </c>
      <c r="Z19" s="51">
        <v>240800</v>
      </c>
    </row>
    <row r="20" spans="1:26" ht="46.8" customHeight="1" x14ac:dyDescent="0.3">
      <c r="A20" s="14"/>
      <c r="B20" s="79" t="s">
        <v>66</v>
      </c>
      <c r="C20" s="80"/>
      <c r="D20" s="45" t="s">
        <v>68</v>
      </c>
      <c r="E20" s="37" t="s">
        <v>66</v>
      </c>
      <c r="F20" s="38" t="s">
        <v>4</v>
      </c>
      <c r="G20" s="81"/>
      <c r="H20" s="82"/>
      <c r="I20" s="47" t="s">
        <v>67</v>
      </c>
      <c r="J20" s="40" t="s">
        <v>4</v>
      </c>
      <c r="K20" s="83"/>
      <c r="L20" s="83"/>
      <c r="M20" s="41" t="s">
        <v>65</v>
      </c>
      <c r="N20" s="42" t="s">
        <v>31</v>
      </c>
      <c r="O20" s="42" t="s">
        <v>64</v>
      </c>
      <c r="P20" s="43"/>
      <c r="Q20" s="48">
        <v>34279</v>
      </c>
      <c r="R20" s="84"/>
      <c r="S20" s="84"/>
      <c r="T20" s="84"/>
      <c r="U20" s="84"/>
      <c r="V20" s="84"/>
      <c r="W20" s="84"/>
      <c r="X20" s="12"/>
      <c r="Y20" s="124">
        <v>0</v>
      </c>
      <c r="Z20" s="125">
        <v>0</v>
      </c>
    </row>
    <row r="21" spans="1:26" ht="18.75" customHeight="1" x14ac:dyDescent="0.3">
      <c r="A21" s="14"/>
      <c r="B21" s="13" t="s">
        <v>63</v>
      </c>
      <c r="C21" s="16"/>
      <c r="D21" s="36" t="s">
        <v>63</v>
      </c>
      <c r="E21" s="37" t="s">
        <v>50</v>
      </c>
      <c r="F21" s="38" t="s">
        <v>4</v>
      </c>
      <c r="G21" s="85"/>
      <c r="H21" s="86"/>
      <c r="I21" s="39" t="s">
        <v>62</v>
      </c>
      <c r="J21" s="40" t="s">
        <v>4</v>
      </c>
      <c r="K21" s="87"/>
      <c r="L21" s="87"/>
      <c r="M21" s="41" t="s">
        <v>49</v>
      </c>
      <c r="N21" s="42" t="s">
        <v>31</v>
      </c>
      <c r="O21" s="42" t="s">
        <v>1</v>
      </c>
      <c r="P21" s="43"/>
      <c r="Q21" s="44">
        <v>536237.22</v>
      </c>
      <c r="R21" s="88"/>
      <c r="S21" s="88"/>
      <c r="T21" s="88"/>
      <c r="U21" s="88"/>
      <c r="V21" s="88"/>
      <c r="W21" s="88"/>
      <c r="X21" s="12"/>
      <c r="Y21" s="124">
        <v>0</v>
      </c>
      <c r="Z21" s="125">
        <v>0</v>
      </c>
    </row>
    <row r="22" spans="1:26" ht="18.75" customHeight="1" x14ac:dyDescent="0.3">
      <c r="A22" s="14"/>
      <c r="B22" s="79" t="s">
        <v>59</v>
      </c>
      <c r="C22" s="80"/>
      <c r="D22" s="45" t="s">
        <v>61</v>
      </c>
      <c r="E22" s="37" t="s">
        <v>59</v>
      </c>
      <c r="F22" s="38" t="s">
        <v>4</v>
      </c>
      <c r="G22" s="81"/>
      <c r="H22" s="82"/>
      <c r="I22" s="47" t="s">
        <v>60</v>
      </c>
      <c r="J22" s="40" t="s">
        <v>4</v>
      </c>
      <c r="K22" s="83"/>
      <c r="L22" s="83"/>
      <c r="M22" s="41" t="s">
        <v>49</v>
      </c>
      <c r="N22" s="42" t="s">
        <v>31</v>
      </c>
      <c r="O22" s="42" t="s">
        <v>1</v>
      </c>
      <c r="P22" s="43"/>
      <c r="Q22" s="48">
        <v>162400</v>
      </c>
      <c r="R22" s="84"/>
      <c r="S22" s="84"/>
      <c r="T22" s="84"/>
      <c r="U22" s="84"/>
      <c r="V22" s="84"/>
      <c r="W22" s="84"/>
      <c r="X22" s="12"/>
      <c r="Y22" s="124">
        <v>0</v>
      </c>
      <c r="Z22" s="125">
        <v>0</v>
      </c>
    </row>
    <row r="23" spans="1:26" ht="18.75" customHeight="1" x14ac:dyDescent="0.3">
      <c r="A23" s="14"/>
      <c r="B23" s="79" t="s">
        <v>56</v>
      </c>
      <c r="C23" s="80"/>
      <c r="D23" s="45" t="s">
        <v>58</v>
      </c>
      <c r="E23" s="37" t="s">
        <v>56</v>
      </c>
      <c r="F23" s="38" t="s">
        <v>4</v>
      </c>
      <c r="G23" s="81"/>
      <c r="H23" s="82"/>
      <c r="I23" s="47" t="s">
        <v>57</v>
      </c>
      <c r="J23" s="40" t="s">
        <v>4</v>
      </c>
      <c r="K23" s="83"/>
      <c r="L23" s="83"/>
      <c r="M23" s="41" t="s">
        <v>49</v>
      </c>
      <c r="N23" s="42" t="s">
        <v>31</v>
      </c>
      <c r="O23" s="42" t="s">
        <v>1</v>
      </c>
      <c r="P23" s="43"/>
      <c r="Q23" s="48">
        <v>138357.22</v>
      </c>
      <c r="R23" s="84"/>
      <c r="S23" s="84"/>
      <c r="T23" s="84"/>
      <c r="U23" s="84"/>
      <c r="V23" s="84"/>
      <c r="W23" s="84"/>
      <c r="X23" s="12"/>
      <c r="Y23" s="124">
        <v>0</v>
      </c>
      <c r="Z23" s="125">
        <v>0</v>
      </c>
    </row>
    <row r="24" spans="1:26" ht="18.75" customHeight="1" x14ac:dyDescent="0.3">
      <c r="A24" s="14"/>
      <c r="B24" s="79" t="s">
        <v>53</v>
      </c>
      <c r="C24" s="80"/>
      <c r="D24" s="45" t="s">
        <v>55</v>
      </c>
      <c r="E24" s="37" t="s">
        <v>53</v>
      </c>
      <c r="F24" s="38" t="s">
        <v>4</v>
      </c>
      <c r="G24" s="81"/>
      <c r="H24" s="82"/>
      <c r="I24" s="47" t="s">
        <v>54</v>
      </c>
      <c r="J24" s="40" t="s">
        <v>4</v>
      </c>
      <c r="K24" s="83"/>
      <c r="L24" s="83"/>
      <c r="M24" s="41" t="s">
        <v>49</v>
      </c>
      <c r="N24" s="42" t="s">
        <v>31</v>
      </c>
      <c r="O24" s="42" t="s">
        <v>1</v>
      </c>
      <c r="P24" s="43"/>
      <c r="Q24" s="48">
        <v>3000</v>
      </c>
      <c r="R24" s="84"/>
      <c r="S24" s="84"/>
      <c r="T24" s="84"/>
      <c r="U24" s="84"/>
      <c r="V24" s="84"/>
      <c r="W24" s="84"/>
      <c r="X24" s="12"/>
      <c r="Y24" s="124">
        <v>0</v>
      </c>
      <c r="Z24" s="125">
        <v>0</v>
      </c>
    </row>
    <row r="25" spans="1:26" ht="18.75" customHeight="1" x14ac:dyDescent="0.3">
      <c r="A25" s="14"/>
      <c r="B25" s="79" t="s">
        <v>50</v>
      </c>
      <c r="C25" s="80"/>
      <c r="D25" s="45" t="s">
        <v>52</v>
      </c>
      <c r="E25" s="37" t="s">
        <v>50</v>
      </c>
      <c r="F25" s="38" t="s">
        <v>4</v>
      </c>
      <c r="G25" s="81"/>
      <c r="H25" s="82"/>
      <c r="I25" s="47" t="s">
        <v>51</v>
      </c>
      <c r="J25" s="40" t="s">
        <v>4</v>
      </c>
      <c r="K25" s="83"/>
      <c r="L25" s="83"/>
      <c r="M25" s="41" t="s">
        <v>49</v>
      </c>
      <c r="N25" s="42" t="s">
        <v>31</v>
      </c>
      <c r="O25" s="42" t="s">
        <v>39</v>
      </c>
      <c r="P25" s="43"/>
      <c r="Q25" s="48">
        <v>232480</v>
      </c>
      <c r="R25" s="84"/>
      <c r="S25" s="84"/>
      <c r="T25" s="84"/>
      <c r="U25" s="84"/>
      <c r="V25" s="84"/>
      <c r="W25" s="84"/>
      <c r="X25" s="12"/>
      <c r="Y25" s="124">
        <v>0</v>
      </c>
      <c r="Z25" s="125">
        <v>0</v>
      </c>
    </row>
    <row r="26" spans="1:26" ht="18.75" customHeight="1" x14ac:dyDescent="0.3">
      <c r="A26" s="14"/>
      <c r="B26" s="13" t="s">
        <v>48</v>
      </c>
      <c r="C26" s="16"/>
      <c r="D26" s="36" t="s">
        <v>48</v>
      </c>
      <c r="E26" s="37" t="s">
        <v>41</v>
      </c>
      <c r="F26" s="38" t="s">
        <v>4</v>
      </c>
      <c r="G26" s="85"/>
      <c r="H26" s="86"/>
      <c r="I26" s="39" t="s">
        <v>47</v>
      </c>
      <c r="J26" s="40" t="s">
        <v>4</v>
      </c>
      <c r="K26" s="87"/>
      <c r="L26" s="87"/>
      <c r="M26" s="41" t="s">
        <v>40</v>
      </c>
      <c r="N26" s="42" t="s">
        <v>31</v>
      </c>
      <c r="O26" s="42" t="s">
        <v>39</v>
      </c>
      <c r="P26" s="43"/>
      <c r="Q26" s="44">
        <f>Q27+Q28</f>
        <v>1419026.79</v>
      </c>
      <c r="R26" s="88"/>
      <c r="S26" s="88"/>
      <c r="T26" s="88"/>
      <c r="U26" s="88"/>
      <c r="V26" s="88"/>
      <c r="W26" s="88"/>
      <c r="X26" s="12"/>
      <c r="Y26" s="44">
        <f>Y27</f>
        <v>1259400</v>
      </c>
      <c r="Z26" s="67">
        <f>Z27</f>
        <v>1110120</v>
      </c>
    </row>
    <row r="27" spans="1:26" ht="42.6" customHeight="1" x14ac:dyDescent="0.3">
      <c r="A27" s="14"/>
      <c r="B27" s="79" t="s">
        <v>44</v>
      </c>
      <c r="C27" s="80"/>
      <c r="D27" s="45" t="s">
        <v>46</v>
      </c>
      <c r="E27" s="37" t="s">
        <v>44</v>
      </c>
      <c r="F27" s="38" t="s">
        <v>4</v>
      </c>
      <c r="G27" s="81"/>
      <c r="H27" s="82"/>
      <c r="I27" s="47" t="s">
        <v>45</v>
      </c>
      <c r="J27" s="40" t="s">
        <v>4</v>
      </c>
      <c r="K27" s="83"/>
      <c r="L27" s="83"/>
      <c r="M27" s="41" t="s">
        <v>40</v>
      </c>
      <c r="N27" s="42" t="s">
        <v>31</v>
      </c>
      <c r="O27" s="42" t="s">
        <v>39</v>
      </c>
      <c r="P27" s="43"/>
      <c r="Q27" s="48">
        <v>401221.95</v>
      </c>
      <c r="R27" s="84"/>
      <c r="S27" s="84"/>
      <c r="T27" s="84"/>
      <c r="U27" s="84"/>
      <c r="V27" s="84"/>
      <c r="W27" s="84"/>
      <c r="X27" s="12"/>
      <c r="Y27" s="48">
        <v>1259400</v>
      </c>
      <c r="Z27" s="51">
        <v>1110120</v>
      </c>
    </row>
    <row r="28" spans="1:26" ht="47.4" customHeight="1" x14ac:dyDescent="0.3">
      <c r="A28" s="14"/>
      <c r="B28" s="79" t="s">
        <v>41</v>
      </c>
      <c r="C28" s="80"/>
      <c r="D28" s="45" t="s">
        <v>43</v>
      </c>
      <c r="E28" s="37" t="s">
        <v>41</v>
      </c>
      <c r="F28" s="38" t="s">
        <v>4</v>
      </c>
      <c r="G28" s="81"/>
      <c r="H28" s="82"/>
      <c r="I28" s="47" t="s">
        <v>42</v>
      </c>
      <c r="J28" s="40" t="s">
        <v>4</v>
      </c>
      <c r="K28" s="83"/>
      <c r="L28" s="83"/>
      <c r="M28" s="41" t="s">
        <v>40</v>
      </c>
      <c r="N28" s="42" t="s">
        <v>31</v>
      </c>
      <c r="O28" s="42" t="s">
        <v>39</v>
      </c>
      <c r="P28" s="43"/>
      <c r="Q28" s="48">
        <v>1017804.84</v>
      </c>
      <c r="R28" s="84"/>
      <c r="S28" s="84"/>
      <c r="T28" s="84"/>
      <c r="U28" s="84"/>
      <c r="V28" s="84"/>
      <c r="W28" s="84"/>
      <c r="X28" s="12"/>
      <c r="Y28" s="124">
        <v>0</v>
      </c>
      <c r="Z28" s="125">
        <v>0</v>
      </c>
    </row>
    <row r="29" spans="1:26" ht="47.4" customHeight="1" x14ac:dyDescent="0.3">
      <c r="A29" s="14"/>
      <c r="B29" s="13" t="s">
        <v>38</v>
      </c>
      <c r="C29" s="16"/>
      <c r="D29" s="36" t="s">
        <v>37</v>
      </c>
      <c r="E29" s="37" t="s">
        <v>33</v>
      </c>
      <c r="F29" s="38" t="s">
        <v>4</v>
      </c>
      <c r="G29" s="85"/>
      <c r="H29" s="86"/>
      <c r="I29" s="39" t="s">
        <v>36</v>
      </c>
      <c r="J29" s="40" t="s">
        <v>4</v>
      </c>
      <c r="K29" s="87"/>
      <c r="L29" s="87"/>
      <c r="M29" s="41" t="s">
        <v>32</v>
      </c>
      <c r="N29" s="42" t="s">
        <v>31</v>
      </c>
      <c r="O29" s="42" t="s">
        <v>30</v>
      </c>
      <c r="P29" s="43"/>
      <c r="Q29" s="44">
        <v>4000</v>
      </c>
      <c r="R29" s="88"/>
      <c r="S29" s="88"/>
      <c r="T29" s="88"/>
      <c r="U29" s="88"/>
      <c r="V29" s="88"/>
      <c r="W29" s="88"/>
      <c r="X29" s="12"/>
      <c r="Y29" s="124">
        <v>0</v>
      </c>
      <c r="Z29" s="125">
        <v>0</v>
      </c>
    </row>
    <row r="30" spans="1:26" ht="40.200000000000003" customHeight="1" x14ac:dyDescent="0.3">
      <c r="A30" s="14"/>
      <c r="B30" s="79" t="s">
        <v>33</v>
      </c>
      <c r="C30" s="80"/>
      <c r="D30" s="45" t="s">
        <v>35</v>
      </c>
      <c r="E30" s="37" t="s">
        <v>33</v>
      </c>
      <c r="F30" s="38" t="s">
        <v>4</v>
      </c>
      <c r="G30" s="81"/>
      <c r="H30" s="82"/>
      <c r="I30" s="47" t="s">
        <v>34</v>
      </c>
      <c r="J30" s="40" t="s">
        <v>4</v>
      </c>
      <c r="K30" s="83"/>
      <c r="L30" s="83"/>
      <c r="M30" s="41" t="s">
        <v>32</v>
      </c>
      <c r="N30" s="42" t="s">
        <v>31</v>
      </c>
      <c r="O30" s="42" t="s">
        <v>30</v>
      </c>
      <c r="P30" s="43"/>
      <c r="Q30" s="48">
        <v>4000</v>
      </c>
      <c r="R30" s="84"/>
      <c r="S30" s="84"/>
      <c r="T30" s="84"/>
      <c r="U30" s="84"/>
      <c r="V30" s="84"/>
      <c r="W30" s="84"/>
      <c r="X30" s="12"/>
      <c r="Y30" s="124">
        <v>0</v>
      </c>
      <c r="Z30" s="125">
        <v>0</v>
      </c>
    </row>
    <row r="31" spans="1:26" ht="18.75" customHeight="1" x14ac:dyDescent="0.3">
      <c r="A31" s="14"/>
      <c r="B31" s="13" t="s">
        <v>29</v>
      </c>
      <c r="C31" s="16"/>
      <c r="D31" s="36" t="s">
        <v>28</v>
      </c>
      <c r="E31" s="37" t="s">
        <v>15</v>
      </c>
      <c r="F31" s="38" t="s">
        <v>4</v>
      </c>
      <c r="G31" s="85"/>
      <c r="H31" s="86"/>
      <c r="I31" s="39" t="s">
        <v>27</v>
      </c>
      <c r="J31" s="40" t="s">
        <v>4</v>
      </c>
      <c r="K31" s="87"/>
      <c r="L31" s="87"/>
      <c r="M31" s="41" t="s">
        <v>9</v>
      </c>
      <c r="N31" s="42" t="s">
        <v>2</v>
      </c>
      <c r="O31" s="42" t="s">
        <v>1</v>
      </c>
      <c r="P31" s="43"/>
      <c r="Q31" s="44">
        <f>Q32+Q33+Q34+Q35+Q36</f>
        <v>1319955.99</v>
      </c>
      <c r="R31" s="88"/>
      <c r="S31" s="88"/>
      <c r="T31" s="88"/>
      <c r="U31" s="88"/>
      <c r="V31" s="88"/>
      <c r="W31" s="88"/>
      <c r="X31" s="12"/>
      <c r="Y31" s="44">
        <f>Y32+Y33+Y34</f>
        <v>1841600</v>
      </c>
      <c r="Z31" s="44">
        <f>Z32+Z33+Z34</f>
        <v>1743480</v>
      </c>
    </row>
    <row r="32" spans="1:26" ht="70.8" customHeight="1" x14ac:dyDescent="0.3">
      <c r="A32" s="14"/>
      <c r="B32" s="79" t="s">
        <v>25</v>
      </c>
      <c r="C32" s="80"/>
      <c r="D32" s="45" t="s">
        <v>23</v>
      </c>
      <c r="E32" s="37" t="s">
        <v>25</v>
      </c>
      <c r="F32" s="38" t="s">
        <v>4</v>
      </c>
      <c r="G32" s="81"/>
      <c r="H32" s="82"/>
      <c r="I32" s="47" t="s">
        <v>26</v>
      </c>
      <c r="J32" s="40" t="s">
        <v>4</v>
      </c>
      <c r="K32" s="83"/>
      <c r="L32" s="83"/>
      <c r="M32" s="41" t="s">
        <v>9</v>
      </c>
      <c r="N32" s="42" t="s">
        <v>2</v>
      </c>
      <c r="O32" s="42" t="s">
        <v>24</v>
      </c>
      <c r="P32" s="43"/>
      <c r="Q32" s="48">
        <v>769114</v>
      </c>
      <c r="R32" s="84"/>
      <c r="S32" s="84"/>
      <c r="T32" s="84"/>
      <c r="U32" s="84"/>
      <c r="V32" s="84"/>
      <c r="W32" s="84"/>
      <c r="X32" s="12"/>
      <c r="Y32" s="48">
        <v>769090</v>
      </c>
      <c r="Z32" s="51">
        <v>769090</v>
      </c>
    </row>
    <row r="33" spans="1:26" ht="72" customHeight="1" x14ac:dyDescent="0.3">
      <c r="A33" s="14"/>
      <c r="B33" s="79" t="s">
        <v>21</v>
      </c>
      <c r="C33" s="80"/>
      <c r="D33" s="45" t="s">
        <v>23</v>
      </c>
      <c r="E33" s="37" t="s">
        <v>21</v>
      </c>
      <c r="F33" s="38" t="s">
        <v>4</v>
      </c>
      <c r="G33" s="81"/>
      <c r="H33" s="82"/>
      <c r="I33" s="47" t="s">
        <v>22</v>
      </c>
      <c r="J33" s="40" t="s">
        <v>4</v>
      </c>
      <c r="K33" s="83"/>
      <c r="L33" s="83"/>
      <c r="M33" s="41" t="s">
        <v>9</v>
      </c>
      <c r="N33" s="42" t="s">
        <v>2</v>
      </c>
      <c r="O33" s="42" t="s">
        <v>18</v>
      </c>
      <c r="P33" s="43"/>
      <c r="Q33" s="48">
        <v>419713.99</v>
      </c>
      <c r="R33" s="84"/>
      <c r="S33" s="84"/>
      <c r="T33" s="84"/>
      <c r="U33" s="84"/>
      <c r="V33" s="84"/>
      <c r="W33" s="84"/>
      <c r="X33" s="12"/>
      <c r="Y33" s="48">
        <v>1043850.25</v>
      </c>
      <c r="Z33" s="51">
        <v>915255</v>
      </c>
    </row>
    <row r="34" spans="1:26" ht="18.75" customHeight="1" x14ac:dyDescent="0.3">
      <c r="A34" s="14"/>
      <c r="B34" s="13"/>
      <c r="C34" s="16"/>
      <c r="D34" s="45" t="s">
        <v>116</v>
      </c>
      <c r="E34" s="37"/>
      <c r="F34" s="46"/>
      <c r="G34" s="49"/>
      <c r="H34" s="46"/>
      <c r="I34" s="47" t="s">
        <v>117</v>
      </c>
      <c r="J34" s="40"/>
      <c r="K34" s="50"/>
      <c r="L34" s="50"/>
      <c r="M34" s="41"/>
      <c r="N34" s="42"/>
      <c r="O34" s="42"/>
      <c r="P34" s="43"/>
      <c r="Q34" s="48"/>
      <c r="R34" s="52"/>
      <c r="S34" s="52"/>
      <c r="T34" s="53"/>
      <c r="U34" s="53"/>
      <c r="V34" s="53"/>
      <c r="W34" s="54"/>
      <c r="X34" s="12"/>
      <c r="Y34" s="51">
        <v>28659.75</v>
      </c>
      <c r="Z34" s="51">
        <v>59135</v>
      </c>
    </row>
    <row r="35" spans="1:26" ht="18.75" customHeight="1" x14ac:dyDescent="0.3">
      <c r="A35" s="14"/>
      <c r="B35" s="79" t="s">
        <v>19</v>
      </c>
      <c r="C35" s="80"/>
      <c r="D35" s="45" t="s">
        <v>17</v>
      </c>
      <c r="E35" s="37" t="s">
        <v>19</v>
      </c>
      <c r="F35" s="38" t="s">
        <v>4</v>
      </c>
      <c r="G35" s="81"/>
      <c r="H35" s="82"/>
      <c r="I35" s="47" t="s">
        <v>20</v>
      </c>
      <c r="J35" s="40" t="s">
        <v>4</v>
      </c>
      <c r="K35" s="83"/>
      <c r="L35" s="83"/>
      <c r="M35" s="41" t="s">
        <v>9</v>
      </c>
      <c r="N35" s="42" t="s">
        <v>2</v>
      </c>
      <c r="O35" s="42" t="s">
        <v>18</v>
      </c>
      <c r="P35" s="43"/>
      <c r="Q35" s="48">
        <v>123528</v>
      </c>
      <c r="R35" s="84"/>
      <c r="S35" s="84"/>
      <c r="T35" s="84"/>
      <c r="U35" s="84"/>
      <c r="V35" s="84"/>
      <c r="W35" s="84"/>
      <c r="X35" s="12"/>
      <c r="Y35" s="65"/>
      <c r="Z35" s="66"/>
    </row>
    <row r="36" spans="1:26" ht="18.75" customHeight="1" x14ac:dyDescent="0.3">
      <c r="A36" s="14"/>
      <c r="B36" s="79" t="s">
        <v>15</v>
      </c>
      <c r="C36" s="80"/>
      <c r="D36" s="45" t="s">
        <v>17</v>
      </c>
      <c r="E36" s="37" t="s">
        <v>15</v>
      </c>
      <c r="F36" s="38" t="s">
        <v>4</v>
      </c>
      <c r="G36" s="81"/>
      <c r="H36" s="82"/>
      <c r="I36" s="47" t="s">
        <v>16</v>
      </c>
      <c r="J36" s="40" t="s">
        <v>4</v>
      </c>
      <c r="K36" s="83"/>
      <c r="L36" s="83"/>
      <c r="M36" s="41" t="s">
        <v>9</v>
      </c>
      <c r="N36" s="42" t="s">
        <v>2</v>
      </c>
      <c r="O36" s="42" t="s">
        <v>14</v>
      </c>
      <c r="P36" s="43"/>
      <c r="Q36" s="48">
        <v>7600</v>
      </c>
      <c r="R36" s="84"/>
      <c r="S36" s="84"/>
      <c r="T36" s="84"/>
      <c r="U36" s="84"/>
      <c r="V36" s="84"/>
      <c r="W36" s="84"/>
      <c r="X36" s="12"/>
      <c r="Y36" s="65"/>
      <c r="Z36" s="66"/>
    </row>
    <row r="37" spans="1:26" ht="18.75" customHeight="1" x14ac:dyDescent="0.3">
      <c r="A37" s="14"/>
      <c r="B37" s="13" t="s">
        <v>13</v>
      </c>
      <c r="C37" s="16"/>
      <c r="D37" s="36" t="s">
        <v>13</v>
      </c>
      <c r="E37" s="37" t="s">
        <v>5</v>
      </c>
      <c r="F37" s="38" t="s">
        <v>4</v>
      </c>
      <c r="G37" s="85"/>
      <c r="H37" s="86"/>
      <c r="I37" s="39" t="s">
        <v>12</v>
      </c>
      <c r="J37" s="40" t="s">
        <v>4</v>
      </c>
      <c r="K37" s="87"/>
      <c r="L37" s="87"/>
      <c r="M37" s="41" t="s">
        <v>9</v>
      </c>
      <c r="N37" s="42" t="s">
        <v>8</v>
      </c>
      <c r="O37" s="42" t="s">
        <v>7</v>
      </c>
      <c r="P37" s="43"/>
      <c r="Q37" s="44">
        <f>Q38</f>
        <v>113807</v>
      </c>
      <c r="R37" s="88"/>
      <c r="S37" s="88"/>
      <c r="T37" s="88"/>
      <c r="U37" s="88"/>
      <c r="V37" s="88"/>
      <c r="W37" s="88"/>
      <c r="X37" s="12"/>
      <c r="Y37" s="44">
        <f t="shared" ref="Y37:Z37" si="0">Y38</f>
        <v>117654</v>
      </c>
      <c r="Z37" s="67">
        <f t="shared" si="0"/>
        <v>121821.8</v>
      </c>
    </row>
    <row r="38" spans="1:26" ht="45" customHeight="1" x14ac:dyDescent="0.3">
      <c r="A38" s="14"/>
      <c r="B38" s="79" t="s">
        <v>5</v>
      </c>
      <c r="C38" s="80"/>
      <c r="D38" s="45" t="s">
        <v>11</v>
      </c>
      <c r="E38" s="37" t="s">
        <v>5</v>
      </c>
      <c r="F38" s="38" t="s">
        <v>4</v>
      </c>
      <c r="G38" s="81"/>
      <c r="H38" s="82"/>
      <c r="I38" s="47" t="s">
        <v>10</v>
      </c>
      <c r="J38" s="40" t="s">
        <v>4</v>
      </c>
      <c r="K38" s="83"/>
      <c r="L38" s="83"/>
      <c r="M38" s="41" t="s">
        <v>9</v>
      </c>
      <c r="N38" s="42" t="s">
        <v>8</v>
      </c>
      <c r="O38" s="42" t="s">
        <v>7</v>
      </c>
      <c r="P38" s="43"/>
      <c r="Q38" s="48">
        <v>113807</v>
      </c>
      <c r="R38" s="84"/>
      <c r="S38" s="84"/>
      <c r="T38" s="84"/>
      <c r="U38" s="84"/>
      <c r="V38" s="84"/>
      <c r="W38" s="84"/>
      <c r="X38" s="12"/>
      <c r="Y38" s="48">
        <v>117654</v>
      </c>
      <c r="Z38" s="51">
        <v>121821.8</v>
      </c>
    </row>
    <row r="39" spans="1:26" ht="409.6" hidden="1" customHeight="1" x14ac:dyDescent="0.3">
      <c r="A39" s="1"/>
      <c r="B39" s="11"/>
      <c r="C39" s="10"/>
      <c r="D39" s="55" t="s">
        <v>6</v>
      </c>
      <c r="E39" s="56" t="s">
        <v>5</v>
      </c>
      <c r="F39" s="56">
        <v>6</v>
      </c>
      <c r="G39" s="56">
        <v>0</v>
      </c>
      <c r="H39" s="56">
        <v>0</v>
      </c>
      <c r="I39" s="57" t="s">
        <v>4</v>
      </c>
      <c r="J39" s="58" t="s">
        <v>4</v>
      </c>
      <c r="K39" s="58">
        <v>0</v>
      </c>
      <c r="L39" s="58">
        <v>0</v>
      </c>
      <c r="M39" s="58" t="s">
        <v>3</v>
      </c>
      <c r="N39" s="58" t="s">
        <v>2</v>
      </c>
      <c r="O39" s="58" t="s">
        <v>1</v>
      </c>
      <c r="P39" s="59">
        <v>0</v>
      </c>
      <c r="Q39" s="60">
        <v>6939707</v>
      </c>
      <c r="R39" s="60"/>
      <c r="S39" s="60"/>
      <c r="T39" s="61"/>
      <c r="U39" s="61"/>
      <c r="V39" s="61"/>
      <c r="W39" s="61"/>
      <c r="X39" s="6"/>
      <c r="Y39" s="65"/>
      <c r="Z39" s="66"/>
    </row>
    <row r="40" spans="1:26" ht="15" customHeight="1" x14ac:dyDescent="0.3">
      <c r="A40" s="1"/>
      <c r="B40" s="9"/>
      <c r="C40" s="8"/>
      <c r="D40" s="62" t="s">
        <v>0</v>
      </c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4"/>
      <c r="Q40" s="70">
        <f t="shared" ref="Q40:X40" si="1">Q10+Q12+Q16+Q18+Q21+Q26+Q29+Q31+Q37</f>
        <v>6939707</v>
      </c>
      <c r="R40" s="70">
        <f t="shared" si="1"/>
        <v>0</v>
      </c>
      <c r="S40" s="70">
        <f t="shared" si="1"/>
        <v>0</v>
      </c>
      <c r="T40" s="70">
        <f t="shared" si="1"/>
        <v>0</v>
      </c>
      <c r="U40" s="70">
        <f t="shared" si="1"/>
        <v>0</v>
      </c>
      <c r="V40" s="70">
        <f t="shared" si="1"/>
        <v>0</v>
      </c>
      <c r="W40" s="70">
        <f t="shared" si="1"/>
        <v>0</v>
      </c>
      <c r="X40" s="70">
        <f t="shared" si="1"/>
        <v>0</v>
      </c>
      <c r="Y40" s="70">
        <f>Y12+Y18+Y26+Y31+Y37</f>
        <v>3457044</v>
      </c>
      <c r="Z40" s="70">
        <f>Z12+Z18+Z26+Z31+Z37</f>
        <v>3226221.8</v>
      </c>
    </row>
    <row r="41" spans="1:26" ht="12.75" customHeight="1" x14ac:dyDescent="0.3">
      <c r="A41" s="1"/>
      <c r="B41" s="1"/>
      <c r="C41" s="7"/>
      <c r="D41" s="1"/>
      <c r="E41" s="1"/>
      <c r="F41" s="1"/>
      <c r="G41" s="1"/>
      <c r="H41" s="1"/>
      <c r="I41" s="1"/>
      <c r="J41" s="1"/>
      <c r="K41" s="6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6" ht="12.75" customHeight="1" x14ac:dyDescent="0.3">
      <c r="A42" s="1"/>
      <c r="B42" s="4"/>
      <c r="C42" s="5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1"/>
      <c r="S42" s="1"/>
      <c r="T42" s="1"/>
      <c r="U42" s="1"/>
      <c r="V42" s="1"/>
      <c r="W42" s="1"/>
      <c r="X42" s="1"/>
      <c r="Y42" s="1"/>
    </row>
    <row r="43" spans="1:26" ht="12.75" customHeight="1" x14ac:dyDescent="0.3">
      <c r="A43" s="1"/>
      <c r="B43" s="2"/>
      <c r="C43" s="3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1"/>
      <c r="S43" s="1"/>
      <c r="T43" s="1"/>
      <c r="U43" s="1"/>
      <c r="V43" s="1"/>
      <c r="W43" s="1"/>
      <c r="X43" s="1"/>
      <c r="Y43" s="1"/>
    </row>
  </sheetData>
  <mergeCells count="117">
    <mergeCell ref="Y2:Z3"/>
    <mergeCell ref="L6:L8"/>
    <mergeCell ref="M6:M7"/>
    <mergeCell ref="N6:N7"/>
    <mergeCell ref="O6:O7"/>
    <mergeCell ref="P6:P8"/>
    <mergeCell ref="Q6:S8"/>
    <mergeCell ref="D6:D8"/>
    <mergeCell ref="J6:J8"/>
    <mergeCell ref="I6:I8"/>
    <mergeCell ref="K6:K8"/>
    <mergeCell ref="D4:Z4"/>
    <mergeCell ref="Y6:Y8"/>
    <mergeCell ref="Z6:Z8"/>
    <mergeCell ref="G10:H10"/>
    <mergeCell ref="K10:L10"/>
    <mergeCell ref="R10:W10"/>
    <mergeCell ref="G12:H12"/>
    <mergeCell ref="K12:L12"/>
    <mergeCell ref="R12:W12"/>
    <mergeCell ref="G16:H16"/>
    <mergeCell ref="K16:L16"/>
    <mergeCell ref="R16:W16"/>
    <mergeCell ref="B15:C15"/>
    <mergeCell ref="G15:H15"/>
    <mergeCell ref="K15:L15"/>
    <mergeCell ref="R15:W15"/>
    <mergeCell ref="B17:C17"/>
    <mergeCell ref="G17:H17"/>
    <mergeCell ref="K17:L17"/>
    <mergeCell ref="R17:W17"/>
    <mergeCell ref="B19:C19"/>
    <mergeCell ref="G18:H18"/>
    <mergeCell ref="K18:L18"/>
    <mergeCell ref="R18:W18"/>
    <mergeCell ref="G19:H19"/>
    <mergeCell ref="K19:L19"/>
    <mergeCell ref="R19:W19"/>
    <mergeCell ref="B11:C11"/>
    <mergeCell ref="G11:H11"/>
    <mergeCell ref="K11:L11"/>
    <mergeCell ref="R11:W11"/>
    <mergeCell ref="B13:C13"/>
    <mergeCell ref="G13:H13"/>
    <mergeCell ref="K13:L13"/>
    <mergeCell ref="R13:W13"/>
    <mergeCell ref="B14:C14"/>
    <mergeCell ref="G14:H14"/>
    <mergeCell ref="K14:L14"/>
    <mergeCell ref="R14:W14"/>
    <mergeCell ref="B20:C20"/>
    <mergeCell ref="G20:H20"/>
    <mergeCell ref="K20:L20"/>
    <mergeCell ref="R20:W20"/>
    <mergeCell ref="B22:C22"/>
    <mergeCell ref="G22:H22"/>
    <mergeCell ref="K22:L22"/>
    <mergeCell ref="R22:W22"/>
    <mergeCell ref="B23:C23"/>
    <mergeCell ref="G23:H23"/>
    <mergeCell ref="K23:L23"/>
    <mergeCell ref="R23:W23"/>
    <mergeCell ref="G21:H21"/>
    <mergeCell ref="K21:L21"/>
    <mergeCell ref="R21:W21"/>
    <mergeCell ref="B24:C24"/>
    <mergeCell ref="G24:H24"/>
    <mergeCell ref="K24:L24"/>
    <mergeCell ref="R24:W24"/>
    <mergeCell ref="B25:C25"/>
    <mergeCell ref="G25:H25"/>
    <mergeCell ref="K25:L25"/>
    <mergeCell ref="R25:W25"/>
    <mergeCell ref="B27:C27"/>
    <mergeCell ref="G27:H27"/>
    <mergeCell ref="K27:L27"/>
    <mergeCell ref="R27:W27"/>
    <mergeCell ref="G26:H26"/>
    <mergeCell ref="K26:L26"/>
    <mergeCell ref="R26:W26"/>
    <mergeCell ref="B38:C38"/>
    <mergeCell ref="G38:H38"/>
    <mergeCell ref="K38:L38"/>
    <mergeCell ref="R38:W38"/>
    <mergeCell ref="B35:C35"/>
    <mergeCell ref="G35:H35"/>
    <mergeCell ref="K35:L35"/>
    <mergeCell ref="R35:W35"/>
    <mergeCell ref="B36:C36"/>
    <mergeCell ref="G36:H36"/>
    <mergeCell ref="K36:L36"/>
    <mergeCell ref="R36:W36"/>
    <mergeCell ref="G37:H37"/>
    <mergeCell ref="K37:L37"/>
    <mergeCell ref="R37:W37"/>
    <mergeCell ref="B32:C32"/>
    <mergeCell ref="G32:H32"/>
    <mergeCell ref="K32:L32"/>
    <mergeCell ref="R32:W32"/>
    <mergeCell ref="B33:C33"/>
    <mergeCell ref="G33:H33"/>
    <mergeCell ref="K33:L33"/>
    <mergeCell ref="R33:W33"/>
    <mergeCell ref="B28:C28"/>
    <mergeCell ref="G28:H28"/>
    <mergeCell ref="B30:C30"/>
    <mergeCell ref="G30:H30"/>
    <mergeCell ref="K30:L30"/>
    <mergeCell ref="R30:W30"/>
    <mergeCell ref="G29:H29"/>
    <mergeCell ref="K29:L29"/>
    <mergeCell ref="R29:W29"/>
    <mergeCell ref="G31:H31"/>
    <mergeCell ref="K31:L31"/>
    <mergeCell ref="R31:W31"/>
    <mergeCell ref="K28:L28"/>
    <mergeCell ref="R28:W28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14 таб. 1</vt:lpstr>
      <vt:lpstr>'Приложение 14 таб.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cp:lastPrinted>2021-11-11T08:58:19Z</cp:lastPrinted>
  <dcterms:created xsi:type="dcterms:W3CDTF">2021-11-11T08:58:11Z</dcterms:created>
  <dcterms:modified xsi:type="dcterms:W3CDTF">2021-12-24T02:26:18Z</dcterms:modified>
</cp:coreProperties>
</file>